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ga\Desktop\QuT. Teqn\"/>
    </mc:Choice>
  </mc:AlternateContent>
  <bookViews>
    <workbookView xWindow="270" yWindow="60" windowWidth="13170" windowHeight="12570" activeTab="1"/>
  </bookViews>
  <sheets>
    <sheet name="spec." sheetId="1" r:id="rId1"/>
    <sheet name="sam. moculoba" sheetId="2" r:id="rId2"/>
  </sheets>
  <definedNames>
    <definedName name="_xlnm.Print_Area" localSheetId="1">'sam. moculoba'!$A$1:$E$10</definedName>
    <definedName name="_xlnm.Print_Area" localSheetId="0">spec.!$A$1:$H$55</definedName>
  </definedNames>
  <calcPr calcId="162913"/>
</workbook>
</file>

<file path=xl/calcChain.xml><?xml version="1.0" encoding="utf-8"?>
<calcChain xmlns="http://schemas.openxmlformats.org/spreadsheetml/2006/main">
  <c r="E46" i="1" l="1"/>
  <c r="G44" i="1" l="1"/>
  <c r="E55" i="1" l="1"/>
  <c r="G7" i="1"/>
  <c r="G8" i="1" l="1"/>
  <c r="G5" i="1" l="1"/>
  <c r="G9" i="1"/>
  <c r="G6" i="1"/>
</calcChain>
</file>

<file path=xl/sharedStrings.xml><?xml version="1.0" encoding="utf-8"?>
<sst xmlns="http://schemas.openxmlformats.org/spreadsheetml/2006/main" count="184" uniqueCount="95">
  <si>
    <t>#</t>
  </si>
  <si>
    <t>ც</t>
  </si>
  <si>
    <t>გრძ/მ</t>
  </si>
  <si>
    <t>გრძ.მ</t>
  </si>
  <si>
    <t>10704-91</t>
  </si>
  <si>
    <t>დასახელება</t>
  </si>
  <si>
    <t>განზ.</t>
  </si>
  <si>
    <t>რაოდ</t>
  </si>
  <si>
    <t xml:space="preserve">ფოლადის მილის და საყრდენების შეღებვა ზეთოვანი საღებავით 2-ჯერ </t>
  </si>
  <si>
    <t>c</t>
  </si>
  <si>
    <t>d=15</t>
  </si>
  <si>
    <t>d=100</t>
  </si>
  <si>
    <t>პარანიტი</t>
  </si>
  <si>
    <t xml:space="preserve">ფოლადის სწორნაკერიანი ელ. შენადუღი მილი  </t>
  </si>
  <si>
    <t>გაანგარიშება</t>
  </si>
  <si>
    <r>
      <t>მ</t>
    </r>
    <r>
      <rPr>
        <sz val="11"/>
        <rFont val="Arial"/>
        <family val="2"/>
      </rPr>
      <t>²</t>
    </r>
  </si>
  <si>
    <t xml:space="preserve">ფოლადის მილტუჩი </t>
  </si>
  <si>
    <t>ზეთოვანი საღებავი</t>
  </si>
  <si>
    <t>ზომა</t>
  </si>
  <si>
    <t>განზ</t>
  </si>
  <si>
    <t>წონა კგ.</t>
  </si>
  <si>
    <t>მარკა</t>
  </si>
  <si>
    <t>ერთ</t>
  </si>
  <si>
    <t>საერთო</t>
  </si>
  <si>
    <t>ფოლადის ნახევარხრახნიანი მილი (სასოკი)</t>
  </si>
  <si>
    <t>ბურთულოვანი ონკანი  (მილტუჩური)</t>
  </si>
  <si>
    <t>კგ</t>
  </si>
  <si>
    <t>კომპ</t>
  </si>
  <si>
    <r>
      <t xml:space="preserve">ნახევარმილი </t>
    </r>
    <r>
      <rPr>
        <sz val="12"/>
        <rFont val="Arial"/>
        <family val="2"/>
      </rPr>
      <t>L</t>
    </r>
    <r>
      <rPr>
        <sz val="12"/>
        <rFont val="AcadNusx"/>
      </rPr>
      <t>=15სმ</t>
    </r>
  </si>
  <si>
    <t>d=20 (26.9X2.5)</t>
  </si>
  <si>
    <t>d=20</t>
  </si>
  <si>
    <t>ფოლადის გადამყვანი</t>
  </si>
  <si>
    <r>
      <t>ფოლადის მუხლი 90</t>
    </r>
    <r>
      <rPr>
        <sz val="11"/>
        <rFont val="Arial"/>
        <family val="2"/>
      </rPr>
      <t>º</t>
    </r>
  </si>
  <si>
    <r>
      <t xml:space="preserve">ფოლადის გარცმის მილი </t>
    </r>
    <r>
      <rPr>
        <sz val="11"/>
        <rFont val="Arial"/>
        <family val="2"/>
      </rPr>
      <t>L</t>
    </r>
    <r>
      <rPr>
        <sz val="11"/>
        <rFont val="AcadNusx"/>
      </rPr>
      <t>=0.5მ</t>
    </r>
  </si>
  <si>
    <t>კრონშტეინი</t>
  </si>
  <si>
    <t>კედლის გახვრეტა</t>
  </si>
  <si>
    <t>ადგ</t>
  </si>
  <si>
    <t xml:space="preserve">ონკანი </t>
  </si>
  <si>
    <t>სილიკონი</t>
  </si>
  <si>
    <t>კოლ</t>
  </si>
  <si>
    <t>გარცმის მილის ბოლოების ამოქოლვა</t>
  </si>
  <si>
    <t>სპეციფიკაცია</t>
  </si>
  <si>
    <t>სამუშაოთა მოცულობა</t>
  </si>
  <si>
    <t>d=80 (89X3.5)</t>
  </si>
  <si>
    <t>d=80</t>
  </si>
  <si>
    <t>Ø-24</t>
  </si>
  <si>
    <t>ქანჩი და საყელური</t>
  </si>
  <si>
    <r>
      <t xml:space="preserve">გაზის და </t>
    </r>
    <r>
      <rPr>
        <sz val="12"/>
        <rFont val="Arial"/>
        <family val="2"/>
      </rPr>
      <t>co</t>
    </r>
    <r>
      <rPr>
        <sz val="12"/>
        <rFont val="AcadNusx"/>
      </rPr>
      <t>-ს ამომცნობი ანალიზატორი</t>
    </r>
  </si>
  <si>
    <t>ელ. კაბელი</t>
  </si>
  <si>
    <t>ფოლადის დამხშობი</t>
  </si>
  <si>
    <t>d=150</t>
  </si>
  <si>
    <t>გაზსადენის მონტაჟი და მისი გამოცდა</t>
  </si>
  <si>
    <t xml:space="preserve">პირაპირების გაშუქება </t>
  </si>
  <si>
    <t>ელ. იმპულსური ონკანი</t>
  </si>
  <si>
    <t>ლითონის კარადა სამაგრი დეტალებით და საკეტით</t>
  </si>
  <si>
    <t>d=50 (57X3.0)</t>
  </si>
  <si>
    <t xml:space="preserve">ფოლადის მილი  </t>
  </si>
  <si>
    <t>d=50</t>
  </si>
  <si>
    <t>d=80-50</t>
  </si>
  <si>
    <t>ონკანი სამსვლიანი მანომეტრისთვის</t>
  </si>
  <si>
    <r>
      <t xml:space="preserve">მანომეტრი </t>
    </r>
    <r>
      <rPr>
        <sz val="12"/>
        <rFont val="Arial"/>
        <family val="2"/>
      </rPr>
      <t>P=1-6 bar</t>
    </r>
  </si>
  <si>
    <t>Ø-2x1.5</t>
  </si>
  <si>
    <t xml:space="preserve">ლით. ფირფიტა </t>
  </si>
  <si>
    <t>200x200x5</t>
  </si>
  <si>
    <t xml:space="preserve">ლით. ფირფიტა საყრდენის ძირში </t>
  </si>
  <si>
    <t>300x300x8</t>
  </si>
  <si>
    <t xml:space="preserve">ლით. სამკუთხა ფირფიტა </t>
  </si>
  <si>
    <r>
      <t xml:space="preserve">50x50x5 </t>
    </r>
    <r>
      <rPr>
        <sz val="11"/>
        <rFont val="Times New Roman"/>
        <family val="1"/>
      </rPr>
      <t>½</t>
    </r>
  </si>
  <si>
    <r>
      <t xml:space="preserve">100x100x8 </t>
    </r>
    <r>
      <rPr>
        <sz val="11"/>
        <rFont val="Times New Roman"/>
        <family val="1"/>
      </rPr>
      <t>½</t>
    </r>
  </si>
  <si>
    <t>კრონშტეინი (საკიდარი)</t>
  </si>
  <si>
    <t xml:space="preserve">1500x700x         x600x2 </t>
  </si>
  <si>
    <r>
      <t>მ</t>
    </r>
    <r>
      <rPr>
        <sz val="10"/>
        <rFont val="Calibri"/>
        <family val="2"/>
      </rPr>
      <t>²</t>
    </r>
  </si>
  <si>
    <t>ანკერი ხრახნით</t>
  </si>
  <si>
    <r>
      <t>ფოლადის ღერო ხრახნით</t>
    </r>
    <r>
      <rPr>
        <sz val="12"/>
        <rFont val="Arial"/>
        <family val="2"/>
      </rPr>
      <t xml:space="preserve"> L=250</t>
    </r>
    <r>
      <rPr>
        <sz val="12"/>
        <rFont val="AcadNusx"/>
      </rPr>
      <t>mm</t>
    </r>
  </si>
  <si>
    <r>
      <t xml:space="preserve">ფოლადის საყრდენი მილი </t>
    </r>
    <r>
      <rPr>
        <sz val="12"/>
        <rFont val="არი"/>
      </rPr>
      <t xml:space="preserve"> </t>
    </r>
  </si>
  <si>
    <t>d=150 (159X4)</t>
  </si>
  <si>
    <t>d=70 (76X3.0)</t>
  </si>
  <si>
    <t>d=32</t>
  </si>
  <si>
    <t>d=70-50</t>
  </si>
  <si>
    <t>d=70</t>
  </si>
  <si>
    <r>
      <t xml:space="preserve">გაზის წნევის რეგულატორი                       </t>
    </r>
    <r>
      <rPr>
        <sz val="12"/>
        <rFont val="Arial"/>
        <family val="2"/>
      </rPr>
      <t>P</t>
    </r>
    <r>
      <rPr>
        <sz val="10"/>
        <rFont val="AcadNusx"/>
      </rPr>
      <t>შესვ</t>
    </r>
    <r>
      <rPr>
        <sz val="12"/>
        <rFont val="AcadNusx"/>
      </rPr>
      <t>=</t>
    </r>
    <r>
      <rPr>
        <sz val="12"/>
        <rFont val="Arial"/>
        <family val="2"/>
      </rPr>
      <t>1-3bar  P</t>
    </r>
    <r>
      <rPr>
        <sz val="10"/>
        <rFont val="AcadNusx"/>
      </rPr>
      <t>გამოსვლა</t>
    </r>
    <r>
      <rPr>
        <sz val="12"/>
        <rFont val="AcadNusx"/>
      </rPr>
      <t>=</t>
    </r>
    <r>
      <rPr>
        <sz val="12"/>
        <rFont val="Arial"/>
        <family val="2"/>
      </rPr>
      <t xml:space="preserve">25-30mbar </t>
    </r>
    <r>
      <rPr>
        <sz val="12"/>
        <rFont val="AcadNusx"/>
      </rPr>
      <t xml:space="preserve">
</t>
    </r>
    <r>
      <rPr>
        <sz val="12"/>
        <rFont val="Arial"/>
        <family val="2"/>
      </rPr>
      <t>Q=100</t>
    </r>
    <r>
      <rPr>
        <sz val="12"/>
        <rFont val="AcadNusx"/>
      </rPr>
      <t>m</t>
    </r>
    <r>
      <rPr>
        <sz val="12"/>
        <rFont val="Arial"/>
        <family val="2"/>
      </rPr>
      <t>³</t>
    </r>
    <r>
      <rPr>
        <sz val="12"/>
        <rFont val="AcadNusx"/>
      </rPr>
      <t xml:space="preserve">/sT </t>
    </r>
  </si>
  <si>
    <r>
      <t xml:space="preserve">მანომეტრი </t>
    </r>
    <r>
      <rPr>
        <sz val="12"/>
        <rFont val="Arial"/>
        <family val="2"/>
      </rPr>
      <t>P=20-50 mbar</t>
    </r>
  </si>
  <si>
    <t>Ø-20</t>
  </si>
  <si>
    <r>
      <rPr>
        <sz val="11"/>
        <rFont val="Arial"/>
        <family val="2"/>
      </rPr>
      <t>h=3.0</t>
    </r>
    <r>
      <rPr>
        <sz val="11"/>
        <rFont val="Sylfaen"/>
        <family val="1"/>
        <charset val="204"/>
      </rPr>
      <t>მ სიმაღლის საყრდენის მოწყობა ანკერებით</t>
    </r>
  </si>
  <si>
    <r>
      <t xml:space="preserve">რკ/ბეტონის კედლის გახვრეტა </t>
    </r>
    <r>
      <rPr>
        <sz val="10"/>
        <rFont val="Arial"/>
        <family val="2"/>
      </rPr>
      <t>Ø</t>
    </r>
    <r>
      <rPr>
        <sz val="10"/>
        <rFont val="SPAcademi"/>
      </rPr>
      <t>=90</t>
    </r>
  </si>
  <si>
    <r>
      <t xml:space="preserve">q. quTaisis saerTaSoriso
universitetis 
</t>
    </r>
    <r>
      <rPr>
        <sz val="16"/>
        <rFont val="არი"/>
      </rPr>
      <t>H</t>
    </r>
    <r>
      <rPr>
        <sz val="16"/>
        <rFont val="Avaza"/>
        <family val="2"/>
      </rPr>
      <t xml:space="preserve"> blokis saqvabis gazmomarageba                                                                                                                                    (sak. kodi 03.06.27.292)</t>
    </r>
  </si>
  <si>
    <r>
      <t xml:space="preserve">q. quTaisis saerTaSoriso
universitetis 
</t>
    </r>
    <r>
      <rPr>
        <sz val="14"/>
        <rFont val="Arial"/>
        <family val="2"/>
      </rPr>
      <t>H</t>
    </r>
    <r>
      <rPr>
        <sz val="14"/>
        <rFont val="Avaza"/>
        <family val="2"/>
      </rPr>
      <t xml:space="preserve"> blokis saqvabis gazmomarageba                                                                                                                                    (sak. kodi 03.06.27.292)</t>
    </r>
  </si>
  <si>
    <t>d=200</t>
  </si>
  <si>
    <t xml:space="preserve">ფოლადის კუთხოვანა </t>
  </si>
  <si>
    <r>
      <t>ნახევარმილი</t>
    </r>
    <r>
      <rPr>
        <sz val="12"/>
        <rFont val="Arial"/>
        <family val="2"/>
      </rPr>
      <t xml:space="preserve"> L=0.1</t>
    </r>
    <r>
      <rPr>
        <sz val="12"/>
        <rFont val="AcadNusx"/>
      </rPr>
      <t>მ</t>
    </r>
  </si>
  <si>
    <t>d=70x70x5</t>
  </si>
  <si>
    <t>400x200x5</t>
  </si>
  <si>
    <t>Ø-16</t>
  </si>
  <si>
    <t>ქანჩი, საყელური და ანკერი ხრახნით</t>
  </si>
  <si>
    <t>Ø-10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</si>
</sst>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0"/>
      <name val="Arial"/>
      <charset val="204"/>
    </font>
    <font>
      <b/>
      <sz val="12"/>
      <name val="AcadMtavr"/>
    </font>
    <font>
      <b/>
      <sz val="12"/>
      <name val="AcadNusx"/>
    </font>
    <font>
      <b/>
      <sz val="11"/>
      <name val="AcadNusx"/>
    </font>
    <font>
      <sz val="11"/>
      <name val="AcadNusx"/>
    </font>
    <font>
      <sz val="11"/>
      <name val="Times New Roman"/>
      <family val="1"/>
      <charset val="204"/>
    </font>
    <font>
      <sz val="10"/>
      <name val="AcadNusx"/>
    </font>
    <font>
      <sz val="11"/>
      <name val="SPAcademi"/>
    </font>
    <font>
      <sz val="11"/>
      <name val="Sylfaen"/>
      <family val="1"/>
      <charset val="204"/>
    </font>
    <font>
      <sz val="11"/>
      <name val="Arial"/>
      <family val="2"/>
    </font>
    <font>
      <b/>
      <sz val="16"/>
      <name val="AcadNusx"/>
    </font>
    <font>
      <sz val="10"/>
      <name val="Arial"/>
      <family val="2"/>
    </font>
    <font>
      <sz val="12"/>
      <name val="AcadNusx"/>
    </font>
    <font>
      <sz val="12"/>
      <name val="Arial"/>
      <family val="2"/>
    </font>
    <font>
      <sz val="12"/>
      <name val="Times New Roman"/>
      <family val="1"/>
      <charset val="204"/>
    </font>
    <font>
      <b/>
      <sz val="16"/>
      <name val="AcadMtavr"/>
    </font>
    <font>
      <sz val="10"/>
      <name val="Times New Roman"/>
      <family val="1"/>
      <charset val="204"/>
    </font>
    <font>
      <sz val="16"/>
      <name val="AcadMtavr"/>
    </font>
    <font>
      <sz val="16"/>
      <name val="Avaza"/>
      <family val="2"/>
    </font>
    <font>
      <sz val="12"/>
      <name val="არი"/>
    </font>
    <font>
      <sz val="11"/>
      <name val="Times New Roman"/>
      <family val="1"/>
    </font>
    <font>
      <sz val="10"/>
      <name val="Calibri"/>
      <family val="2"/>
    </font>
    <font>
      <sz val="10"/>
      <name val="SPAcademi"/>
    </font>
    <font>
      <sz val="16"/>
      <name val="არი"/>
    </font>
    <font>
      <b/>
      <sz val="11"/>
      <name val="Arial"/>
      <family val="2"/>
    </font>
    <font>
      <sz val="14"/>
      <name val="Avaza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2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4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view="pageBreakPreview" zoomScale="130" zoomScaleSheetLayoutView="130" workbookViewId="0">
      <selection activeCell="J2" sqref="J2"/>
    </sheetView>
  </sheetViews>
  <sheetFormatPr defaultRowHeight="15"/>
  <cols>
    <col min="1" max="1" width="5" style="1" customWidth="1"/>
    <col min="2" max="2" width="51.7109375" style="1" customWidth="1"/>
    <col min="3" max="3" width="14.140625" style="1" customWidth="1"/>
    <col min="4" max="4" width="6.85546875" style="1" bestFit="1" customWidth="1"/>
    <col min="5" max="5" width="8" style="19" bestFit="1" customWidth="1"/>
    <col min="6" max="6" width="6.7109375" style="15" customWidth="1"/>
    <col min="7" max="7" width="8.85546875" style="15" bestFit="1" customWidth="1"/>
    <col min="8" max="8" width="11.140625" style="1" customWidth="1"/>
    <col min="9" max="16384" width="9.140625" style="1"/>
  </cols>
  <sheetData>
    <row r="1" spans="1:9" ht="90.75" customHeight="1">
      <c r="A1" s="38" t="s">
        <v>85</v>
      </c>
      <c r="B1" s="39"/>
      <c r="C1" s="39"/>
      <c r="D1" s="39"/>
      <c r="E1" s="39"/>
      <c r="F1" s="39"/>
      <c r="G1" s="39"/>
      <c r="H1" s="39"/>
    </row>
    <row r="2" spans="1:9" ht="27.75" customHeight="1">
      <c r="A2" s="26" t="s">
        <v>41</v>
      </c>
      <c r="B2" s="26"/>
      <c r="C2" s="26"/>
      <c r="D2" s="26"/>
      <c r="E2" s="26"/>
      <c r="F2" s="26"/>
      <c r="G2" s="26"/>
      <c r="H2" s="26"/>
    </row>
    <row r="3" spans="1:9">
      <c r="A3" s="34" t="s">
        <v>0</v>
      </c>
      <c r="B3" s="35" t="s">
        <v>5</v>
      </c>
      <c r="C3" s="35" t="s">
        <v>18</v>
      </c>
      <c r="D3" s="35" t="s">
        <v>19</v>
      </c>
      <c r="E3" s="36" t="s">
        <v>7</v>
      </c>
      <c r="F3" s="37" t="s">
        <v>20</v>
      </c>
      <c r="G3" s="37"/>
      <c r="H3" s="35" t="s">
        <v>21</v>
      </c>
      <c r="I3" s="2"/>
    </row>
    <row r="4" spans="1:9" ht="30">
      <c r="A4" s="27"/>
      <c r="B4" s="28"/>
      <c r="C4" s="28"/>
      <c r="D4" s="28"/>
      <c r="E4" s="29"/>
      <c r="F4" s="20" t="s">
        <v>22</v>
      </c>
      <c r="G4" s="20" t="s">
        <v>23</v>
      </c>
      <c r="H4" s="28"/>
      <c r="I4" s="2"/>
    </row>
    <row r="5" spans="1:9" ht="15.75">
      <c r="A5" s="7">
        <v>1</v>
      </c>
      <c r="B5" s="3" t="s">
        <v>13</v>
      </c>
      <c r="C5" s="13" t="s">
        <v>75</v>
      </c>
      <c r="D5" s="5" t="s">
        <v>2</v>
      </c>
      <c r="E5" s="21">
        <v>12</v>
      </c>
      <c r="F5" s="16">
        <v>15.29</v>
      </c>
      <c r="G5" s="17">
        <f t="shared" ref="G5" si="0">E5*F5</f>
        <v>183.48</v>
      </c>
      <c r="H5" s="4" t="s">
        <v>4</v>
      </c>
    </row>
    <row r="6" spans="1:9" ht="15.75">
      <c r="A6" s="7">
        <v>2</v>
      </c>
      <c r="B6" s="3" t="s">
        <v>13</v>
      </c>
      <c r="C6" s="13" t="s">
        <v>43</v>
      </c>
      <c r="D6" s="5" t="s">
        <v>2</v>
      </c>
      <c r="E6" s="21">
        <v>8</v>
      </c>
      <c r="F6" s="16">
        <v>7.38</v>
      </c>
      <c r="G6" s="17">
        <f t="shared" ref="G6:G9" si="1">E6*F6</f>
        <v>59.04</v>
      </c>
      <c r="H6" s="4" t="s">
        <v>4</v>
      </c>
    </row>
    <row r="7" spans="1:9" ht="15.75">
      <c r="A7" s="7">
        <v>3</v>
      </c>
      <c r="B7" s="3" t="s">
        <v>13</v>
      </c>
      <c r="C7" s="13" t="s">
        <v>76</v>
      </c>
      <c r="D7" s="5" t="s">
        <v>2</v>
      </c>
      <c r="E7" s="21">
        <v>7</v>
      </c>
      <c r="F7" s="16">
        <v>5.4</v>
      </c>
      <c r="G7" s="17">
        <f t="shared" ref="G7" si="2">E7*F7</f>
        <v>37.800000000000004</v>
      </c>
      <c r="H7" s="4" t="s">
        <v>4</v>
      </c>
    </row>
    <row r="8" spans="1:9" ht="15.75">
      <c r="A8" s="7">
        <v>4</v>
      </c>
      <c r="B8" s="3" t="s">
        <v>13</v>
      </c>
      <c r="C8" s="13" t="s">
        <v>55</v>
      </c>
      <c r="D8" s="5" t="s">
        <v>2</v>
      </c>
      <c r="E8" s="21">
        <v>60</v>
      </c>
      <c r="F8" s="16">
        <v>4</v>
      </c>
      <c r="G8" s="17">
        <f t="shared" si="1"/>
        <v>240</v>
      </c>
      <c r="H8" s="4" t="s">
        <v>4</v>
      </c>
    </row>
    <row r="9" spans="1:9" ht="15.75">
      <c r="A9" s="7">
        <v>5</v>
      </c>
      <c r="B9" s="3" t="s">
        <v>56</v>
      </c>
      <c r="C9" s="13" t="s">
        <v>29</v>
      </c>
      <c r="D9" s="5" t="s">
        <v>2</v>
      </c>
      <c r="E9" s="21">
        <v>18</v>
      </c>
      <c r="F9" s="16">
        <v>1.45</v>
      </c>
      <c r="G9" s="17">
        <f t="shared" si="1"/>
        <v>26.099999999999998</v>
      </c>
      <c r="H9" s="4" t="s">
        <v>4</v>
      </c>
    </row>
    <row r="10" spans="1:9" ht="15.75">
      <c r="A10" s="7">
        <v>6</v>
      </c>
      <c r="B10" s="3" t="s">
        <v>33</v>
      </c>
      <c r="C10" s="13" t="s">
        <v>50</v>
      </c>
      <c r="D10" s="5" t="s">
        <v>9</v>
      </c>
      <c r="E10" s="21">
        <v>1</v>
      </c>
      <c r="F10" s="16"/>
      <c r="G10" s="17"/>
      <c r="H10" s="4"/>
    </row>
    <row r="11" spans="1:9" ht="15.75">
      <c r="A11" s="7">
        <v>7</v>
      </c>
      <c r="B11" s="3" t="s">
        <v>33</v>
      </c>
      <c r="C11" s="13" t="s">
        <v>44</v>
      </c>
      <c r="D11" s="5" t="s">
        <v>9</v>
      </c>
      <c r="E11" s="21">
        <v>1</v>
      </c>
      <c r="F11" s="16"/>
      <c r="G11" s="17"/>
      <c r="H11" s="4"/>
    </row>
    <row r="12" spans="1:9" ht="15.75">
      <c r="A12" s="7">
        <v>8</v>
      </c>
      <c r="B12" s="3" t="s">
        <v>33</v>
      </c>
      <c r="C12" s="13" t="s">
        <v>77</v>
      </c>
      <c r="D12" s="5" t="s">
        <v>9</v>
      </c>
      <c r="E12" s="21">
        <v>1</v>
      </c>
      <c r="F12" s="16"/>
      <c r="G12" s="17"/>
      <c r="H12" s="4"/>
    </row>
    <row r="13" spans="1:9" ht="15.75">
      <c r="A13" s="7">
        <v>9</v>
      </c>
      <c r="B13" s="3" t="s">
        <v>32</v>
      </c>
      <c r="C13" s="13" t="s">
        <v>44</v>
      </c>
      <c r="D13" s="5" t="s">
        <v>9</v>
      </c>
      <c r="E13" s="21">
        <v>6</v>
      </c>
      <c r="F13" s="16"/>
      <c r="G13" s="17"/>
      <c r="H13" s="4"/>
    </row>
    <row r="14" spans="1:9" ht="15.75">
      <c r="A14" s="7">
        <v>10</v>
      </c>
      <c r="B14" s="3" t="s">
        <v>32</v>
      </c>
      <c r="C14" s="13" t="s">
        <v>79</v>
      </c>
      <c r="D14" s="5" t="s">
        <v>9</v>
      </c>
      <c r="E14" s="21">
        <v>2</v>
      </c>
      <c r="F14" s="16"/>
      <c r="G14" s="17"/>
      <c r="H14" s="4"/>
    </row>
    <row r="15" spans="1:9" ht="15.75">
      <c r="A15" s="7">
        <v>11</v>
      </c>
      <c r="B15" s="3" t="s">
        <v>32</v>
      </c>
      <c r="C15" s="13" t="s">
        <v>57</v>
      </c>
      <c r="D15" s="5" t="s">
        <v>9</v>
      </c>
      <c r="E15" s="21">
        <v>10</v>
      </c>
      <c r="F15" s="16"/>
      <c r="G15" s="17"/>
      <c r="H15" s="4"/>
    </row>
    <row r="16" spans="1:9" ht="15.75">
      <c r="A16" s="7">
        <v>12</v>
      </c>
      <c r="B16" s="3" t="s">
        <v>32</v>
      </c>
      <c r="C16" s="13" t="s">
        <v>30</v>
      </c>
      <c r="D16" s="5" t="s">
        <v>9</v>
      </c>
      <c r="E16" s="21">
        <v>8</v>
      </c>
      <c r="F16" s="16"/>
      <c r="G16" s="17"/>
      <c r="H16" s="4"/>
    </row>
    <row r="17" spans="1:9" ht="15.75">
      <c r="A17" s="7">
        <v>13</v>
      </c>
      <c r="B17" s="3" t="s">
        <v>31</v>
      </c>
      <c r="C17" s="13" t="s">
        <v>58</v>
      </c>
      <c r="D17" s="5" t="s">
        <v>9</v>
      </c>
      <c r="E17" s="21">
        <v>1</v>
      </c>
      <c r="F17" s="16"/>
      <c r="G17" s="17"/>
      <c r="H17" s="4"/>
    </row>
    <row r="18" spans="1:9" ht="15.75">
      <c r="A18" s="7">
        <v>14</v>
      </c>
      <c r="B18" s="3" t="s">
        <v>31</v>
      </c>
      <c r="C18" s="13" t="s">
        <v>78</v>
      </c>
      <c r="D18" s="5" t="s">
        <v>9</v>
      </c>
      <c r="E18" s="21">
        <v>2</v>
      </c>
      <c r="F18" s="16"/>
      <c r="G18" s="17"/>
      <c r="H18" s="4"/>
    </row>
    <row r="19" spans="1:9" ht="16.5">
      <c r="A19" s="7">
        <v>15</v>
      </c>
      <c r="B19" s="11" t="s">
        <v>49</v>
      </c>
      <c r="C19" s="4" t="s">
        <v>50</v>
      </c>
      <c r="D19" s="5" t="s">
        <v>1</v>
      </c>
      <c r="E19" s="21">
        <v>2</v>
      </c>
      <c r="F19" s="16"/>
      <c r="G19" s="17"/>
      <c r="H19" s="12"/>
    </row>
    <row r="20" spans="1:9" ht="16.5">
      <c r="A20" s="7">
        <v>16</v>
      </c>
      <c r="B20" s="11" t="s">
        <v>25</v>
      </c>
      <c r="C20" s="4" t="s">
        <v>57</v>
      </c>
      <c r="D20" s="5" t="s">
        <v>9</v>
      </c>
      <c r="E20" s="21">
        <v>3</v>
      </c>
      <c r="F20" s="16"/>
      <c r="G20" s="17"/>
      <c r="H20" s="12"/>
    </row>
    <row r="21" spans="1:9" ht="16.5">
      <c r="A21" s="7">
        <v>17</v>
      </c>
      <c r="B21" s="11" t="s">
        <v>37</v>
      </c>
      <c r="C21" s="4" t="s">
        <v>30</v>
      </c>
      <c r="D21" s="5" t="s">
        <v>9</v>
      </c>
      <c r="E21" s="21">
        <v>3</v>
      </c>
      <c r="F21" s="16"/>
      <c r="G21" s="17"/>
      <c r="H21" s="12"/>
    </row>
    <row r="22" spans="1:9" ht="16.5">
      <c r="A22" s="7">
        <v>18</v>
      </c>
      <c r="B22" s="11" t="s">
        <v>59</v>
      </c>
      <c r="C22" s="4" t="s">
        <v>10</v>
      </c>
      <c r="D22" s="5" t="s">
        <v>9</v>
      </c>
      <c r="E22" s="21">
        <v>4</v>
      </c>
      <c r="F22" s="16"/>
      <c r="G22" s="17"/>
      <c r="H22" s="12"/>
    </row>
    <row r="23" spans="1:9" ht="16.5">
      <c r="A23" s="7">
        <v>19</v>
      </c>
      <c r="B23" s="11" t="s">
        <v>16</v>
      </c>
      <c r="C23" s="4" t="s">
        <v>44</v>
      </c>
      <c r="D23" s="5" t="s">
        <v>9</v>
      </c>
      <c r="E23" s="21">
        <v>2</v>
      </c>
      <c r="F23" s="16"/>
      <c r="G23" s="17"/>
      <c r="H23" s="12"/>
    </row>
    <row r="24" spans="1:9" ht="16.5">
      <c r="A24" s="7">
        <v>20</v>
      </c>
      <c r="B24" s="11" t="s">
        <v>16</v>
      </c>
      <c r="C24" s="4" t="s">
        <v>57</v>
      </c>
      <c r="D24" s="5" t="s">
        <v>9</v>
      </c>
      <c r="E24" s="21">
        <v>10</v>
      </c>
      <c r="F24" s="16"/>
      <c r="G24" s="17"/>
      <c r="H24" s="12"/>
    </row>
    <row r="25" spans="1:9" ht="49.5">
      <c r="A25" s="7">
        <v>21</v>
      </c>
      <c r="B25" s="11" t="s">
        <v>80</v>
      </c>
      <c r="C25" s="4"/>
      <c r="D25" s="5" t="s">
        <v>27</v>
      </c>
      <c r="E25" s="21">
        <v>1</v>
      </c>
      <c r="F25" s="16"/>
      <c r="G25" s="17"/>
      <c r="H25" s="12"/>
    </row>
    <row r="26" spans="1:9" ht="16.5">
      <c r="A26" s="7">
        <v>22</v>
      </c>
      <c r="B26" s="11" t="s">
        <v>81</v>
      </c>
      <c r="C26" s="4"/>
      <c r="D26" s="5" t="s">
        <v>1</v>
      </c>
      <c r="E26" s="21">
        <v>3</v>
      </c>
      <c r="F26" s="18"/>
      <c r="G26" s="17"/>
      <c r="H26" s="12"/>
      <c r="I26" s="2"/>
    </row>
    <row r="27" spans="1:9" ht="16.5">
      <c r="A27" s="7">
        <v>23</v>
      </c>
      <c r="B27" s="11" t="s">
        <v>60</v>
      </c>
      <c r="C27" s="4"/>
      <c r="D27" s="5" t="s">
        <v>1</v>
      </c>
      <c r="E27" s="21">
        <v>1</v>
      </c>
      <c r="F27" s="18"/>
      <c r="G27" s="17"/>
      <c r="H27" s="12"/>
      <c r="I27" s="2"/>
    </row>
    <row r="28" spans="1:9" ht="16.5">
      <c r="A28" s="7">
        <v>24</v>
      </c>
      <c r="B28" s="11" t="s">
        <v>53</v>
      </c>
      <c r="C28" s="4" t="s">
        <v>44</v>
      </c>
      <c r="D28" s="5" t="s">
        <v>1</v>
      </c>
      <c r="E28" s="21">
        <v>1</v>
      </c>
      <c r="F28" s="18"/>
      <c r="G28" s="17"/>
      <c r="H28" s="12"/>
      <c r="I28" s="2"/>
    </row>
    <row r="29" spans="1:9" ht="16.5">
      <c r="A29" s="7">
        <v>25</v>
      </c>
      <c r="B29" s="11" t="s">
        <v>47</v>
      </c>
      <c r="C29" s="4"/>
      <c r="D29" s="5" t="s">
        <v>27</v>
      </c>
      <c r="E29" s="21">
        <v>1</v>
      </c>
      <c r="F29" s="16"/>
      <c r="G29" s="17"/>
      <c r="H29" s="12"/>
    </row>
    <row r="30" spans="1:9" ht="16.5">
      <c r="A30" s="7">
        <v>26</v>
      </c>
      <c r="B30" s="11" t="s">
        <v>48</v>
      </c>
      <c r="C30" s="4" t="s">
        <v>61</v>
      </c>
      <c r="D30" s="5" t="s">
        <v>2</v>
      </c>
      <c r="E30" s="21">
        <v>30</v>
      </c>
      <c r="F30" s="16"/>
      <c r="G30" s="17"/>
      <c r="H30" s="12"/>
    </row>
    <row r="31" spans="1:9" ht="39" customHeight="1">
      <c r="A31" s="7">
        <v>27</v>
      </c>
      <c r="B31" s="11" t="s">
        <v>54</v>
      </c>
      <c r="C31" s="4" t="s">
        <v>70</v>
      </c>
      <c r="D31" s="5" t="s">
        <v>27</v>
      </c>
      <c r="E31" s="21">
        <v>1</v>
      </c>
      <c r="F31" s="16"/>
      <c r="G31" s="17"/>
      <c r="H31" s="12"/>
    </row>
    <row r="32" spans="1:9" ht="16.5">
      <c r="A32" s="7">
        <v>28</v>
      </c>
      <c r="B32" s="11" t="s">
        <v>34</v>
      </c>
      <c r="C32" s="4" t="s">
        <v>44</v>
      </c>
      <c r="D32" s="5" t="s">
        <v>9</v>
      </c>
      <c r="E32" s="21">
        <v>3</v>
      </c>
      <c r="F32" s="16"/>
      <c r="G32" s="17"/>
      <c r="H32" s="12"/>
    </row>
    <row r="33" spans="1:8" ht="16.5">
      <c r="A33" s="7">
        <v>29</v>
      </c>
      <c r="B33" s="11" t="s">
        <v>34</v>
      </c>
      <c r="C33" s="4" t="s">
        <v>79</v>
      </c>
      <c r="D33" s="5" t="s">
        <v>9</v>
      </c>
      <c r="E33" s="21">
        <v>2</v>
      </c>
      <c r="F33" s="16"/>
      <c r="G33" s="17"/>
      <c r="H33" s="12"/>
    </row>
    <row r="34" spans="1:8" ht="16.5">
      <c r="A34" s="30">
        <v>30</v>
      </c>
      <c r="B34" s="11" t="s">
        <v>34</v>
      </c>
      <c r="C34" s="4" t="s">
        <v>57</v>
      </c>
      <c r="D34" s="5" t="s">
        <v>9</v>
      </c>
      <c r="E34" s="21">
        <v>18</v>
      </c>
      <c r="F34" s="16"/>
      <c r="G34" s="17"/>
      <c r="H34" s="12"/>
    </row>
    <row r="35" spans="1:8" ht="16.5">
      <c r="A35" s="31"/>
      <c r="B35" s="11" t="s">
        <v>62</v>
      </c>
      <c r="C35" s="4" t="s">
        <v>63</v>
      </c>
      <c r="D35" s="5" t="s">
        <v>9</v>
      </c>
      <c r="E35" s="21">
        <v>23</v>
      </c>
      <c r="F35" s="16"/>
      <c r="G35" s="17"/>
      <c r="H35" s="12"/>
    </row>
    <row r="36" spans="1:8" ht="16.5">
      <c r="A36" s="31"/>
      <c r="B36" s="11" t="s">
        <v>66</v>
      </c>
      <c r="C36" s="4" t="s">
        <v>67</v>
      </c>
      <c r="D36" s="5" t="s">
        <v>9</v>
      </c>
      <c r="E36" s="21">
        <v>92</v>
      </c>
      <c r="F36" s="16"/>
      <c r="G36" s="17"/>
      <c r="H36" s="12"/>
    </row>
    <row r="37" spans="1:8" ht="16.5">
      <c r="A37" s="31"/>
      <c r="B37" s="11" t="s">
        <v>73</v>
      </c>
      <c r="C37" s="4" t="s">
        <v>82</v>
      </c>
      <c r="D37" s="5" t="s">
        <v>9</v>
      </c>
      <c r="E37" s="21">
        <v>23</v>
      </c>
      <c r="F37" s="16"/>
      <c r="G37" s="17"/>
      <c r="H37" s="12"/>
    </row>
    <row r="38" spans="1:8" ht="16.5">
      <c r="A38" s="31"/>
      <c r="B38" s="11" t="s">
        <v>93</v>
      </c>
      <c r="C38" s="4" t="s">
        <v>94</v>
      </c>
      <c r="D38" s="5" t="s">
        <v>9</v>
      </c>
      <c r="E38" s="21">
        <v>92</v>
      </c>
      <c r="F38" s="16"/>
      <c r="G38" s="17"/>
      <c r="H38" s="12"/>
    </row>
    <row r="39" spans="1:8" ht="16.5">
      <c r="A39" s="31"/>
      <c r="B39" s="11" t="s">
        <v>88</v>
      </c>
      <c r="C39" s="4" t="s">
        <v>90</v>
      </c>
      <c r="D39" s="5" t="s">
        <v>2</v>
      </c>
      <c r="E39" s="22">
        <v>1.5</v>
      </c>
      <c r="F39" s="16"/>
      <c r="G39" s="17"/>
      <c r="H39" s="12"/>
    </row>
    <row r="40" spans="1:8" ht="16.5">
      <c r="A40" s="31"/>
      <c r="B40" s="11" t="s">
        <v>62</v>
      </c>
      <c r="C40" s="4" t="s">
        <v>91</v>
      </c>
      <c r="D40" s="5" t="s">
        <v>9</v>
      </c>
      <c r="E40" s="23">
        <v>1</v>
      </c>
      <c r="F40" s="16"/>
      <c r="G40" s="17"/>
      <c r="H40" s="12"/>
    </row>
    <row r="41" spans="1:8" ht="16.5">
      <c r="A41" s="31"/>
      <c r="B41" s="11" t="s">
        <v>72</v>
      </c>
      <c r="C41" s="4" t="s">
        <v>92</v>
      </c>
      <c r="D41" s="5" t="s">
        <v>9</v>
      </c>
      <c r="E41" s="23">
        <v>6</v>
      </c>
      <c r="F41" s="16"/>
      <c r="G41" s="17"/>
      <c r="H41" s="12"/>
    </row>
    <row r="42" spans="1:8" ht="16.5">
      <c r="A42" s="31"/>
      <c r="B42" s="11" t="s">
        <v>46</v>
      </c>
      <c r="C42" s="4" t="s">
        <v>92</v>
      </c>
      <c r="D42" s="5" t="s">
        <v>9</v>
      </c>
      <c r="E42" s="23">
        <v>6</v>
      </c>
      <c r="F42" s="16"/>
      <c r="G42" s="17"/>
      <c r="H42" s="12"/>
    </row>
    <row r="43" spans="1:8" ht="16.5">
      <c r="A43" s="31"/>
      <c r="B43" s="11" t="s">
        <v>89</v>
      </c>
      <c r="C43" s="4" t="s">
        <v>87</v>
      </c>
      <c r="D43" s="5" t="s">
        <v>9</v>
      </c>
      <c r="E43" s="23">
        <v>1</v>
      </c>
      <c r="F43" s="16"/>
      <c r="G43" s="17"/>
      <c r="H43" s="12"/>
    </row>
    <row r="44" spans="1:8" ht="16.5">
      <c r="A44" s="30">
        <v>31</v>
      </c>
      <c r="B44" s="11" t="s">
        <v>74</v>
      </c>
      <c r="C44" s="4" t="s">
        <v>11</v>
      </c>
      <c r="D44" s="5" t="s">
        <v>2</v>
      </c>
      <c r="E44" s="21">
        <v>6</v>
      </c>
      <c r="F44" s="16">
        <v>10.26</v>
      </c>
      <c r="G44" s="17">
        <f>F44*E44</f>
        <v>61.56</v>
      </c>
      <c r="H44" s="12"/>
    </row>
    <row r="45" spans="1:8" ht="16.5">
      <c r="A45" s="31"/>
      <c r="B45" s="11" t="s">
        <v>28</v>
      </c>
      <c r="C45" s="4" t="s">
        <v>87</v>
      </c>
      <c r="D45" s="5" t="s">
        <v>9</v>
      </c>
      <c r="E45" s="21">
        <v>2</v>
      </c>
      <c r="F45" s="16"/>
      <c r="G45" s="17"/>
      <c r="H45" s="12"/>
    </row>
    <row r="46" spans="1:8" ht="16.5">
      <c r="A46" s="31"/>
      <c r="B46" s="11" t="s">
        <v>12</v>
      </c>
      <c r="C46" s="4"/>
      <c r="D46" s="5" t="s">
        <v>71</v>
      </c>
      <c r="E46" s="24">
        <f>0.065*2</f>
        <v>0.13</v>
      </c>
      <c r="F46" s="16"/>
      <c r="G46" s="17"/>
      <c r="H46" s="12"/>
    </row>
    <row r="47" spans="1:8" ht="16.5">
      <c r="A47" s="31"/>
      <c r="B47" s="11" t="s">
        <v>64</v>
      </c>
      <c r="C47" s="4" t="s">
        <v>65</v>
      </c>
      <c r="D47" s="5" t="s">
        <v>9</v>
      </c>
      <c r="E47" s="21">
        <v>2</v>
      </c>
      <c r="F47" s="16"/>
      <c r="G47" s="17"/>
      <c r="H47" s="12"/>
    </row>
    <row r="48" spans="1:8" ht="16.5">
      <c r="A48" s="31"/>
      <c r="B48" s="11" t="s">
        <v>66</v>
      </c>
      <c r="C48" s="4" t="s">
        <v>68</v>
      </c>
      <c r="D48" s="5" t="s">
        <v>9</v>
      </c>
      <c r="E48" s="21">
        <v>8</v>
      </c>
      <c r="F48" s="16"/>
      <c r="G48" s="17"/>
      <c r="H48" s="12"/>
    </row>
    <row r="49" spans="1:9" ht="16.5">
      <c r="A49" s="32"/>
      <c r="B49" s="11" t="s">
        <v>72</v>
      </c>
      <c r="C49" s="4" t="s">
        <v>45</v>
      </c>
      <c r="D49" s="5" t="s">
        <v>9</v>
      </c>
      <c r="E49" s="21">
        <v>8</v>
      </c>
      <c r="F49" s="16"/>
      <c r="G49" s="17"/>
      <c r="H49" s="12"/>
    </row>
    <row r="50" spans="1:9" ht="16.5">
      <c r="A50" s="7">
        <v>32</v>
      </c>
      <c r="B50" s="11" t="s">
        <v>46</v>
      </c>
      <c r="C50" s="4" t="s">
        <v>45</v>
      </c>
      <c r="D50" s="5" t="s">
        <v>9</v>
      </c>
      <c r="E50" s="21">
        <v>8</v>
      </c>
      <c r="F50" s="16"/>
      <c r="G50" s="17"/>
      <c r="H50" s="12"/>
    </row>
    <row r="51" spans="1:9" ht="16.5">
      <c r="A51" s="7">
        <v>33</v>
      </c>
      <c r="B51" s="11" t="s">
        <v>69</v>
      </c>
      <c r="C51" s="4" t="s">
        <v>30</v>
      </c>
      <c r="D51" s="5" t="s">
        <v>9</v>
      </c>
      <c r="E51" s="21">
        <v>13</v>
      </c>
      <c r="F51" s="16"/>
      <c r="G51" s="17"/>
      <c r="H51" s="12"/>
    </row>
    <row r="52" spans="1:9" ht="15.75">
      <c r="A52" s="7">
        <v>34</v>
      </c>
      <c r="B52" s="3" t="s">
        <v>24</v>
      </c>
      <c r="C52" s="13" t="s">
        <v>30</v>
      </c>
      <c r="D52" s="5" t="s">
        <v>9</v>
      </c>
      <c r="E52" s="21">
        <v>6</v>
      </c>
      <c r="F52" s="16"/>
      <c r="G52" s="17"/>
      <c r="H52" s="4"/>
    </row>
    <row r="53" spans="1:9" ht="15.75">
      <c r="A53" s="7">
        <v>35</v>
      </c>
      <c r="B53" s="3" t="s">
        <v>24</v>
      </c>
      <c r="C53" s="13" t="s">
        <v>10</v>
      </c>
      <c r="D53" s="5" t="s">
        <v>9</v>
      </c>
      <c r="E53" s="21">
        <v>4</v>
      </c>
      <c r="F53" s="16"/>
      <c r="G53" s="17"/>
      <c r="H53" s="4"/>
    </row>
    <row r="54" spans="1:9" ht="16.5">
      <c r="A54" s="7">
        <v>36</v>
      </c>
      <c r="B54" s="11" t="s">
        <v>38</v>
      </c>
      <c r="C54" s="4"/>
      <c r="D54" s="5" t="s">
        <v>39</v>
      </c>
      <c r="E54" s="21">
        <v>2</v>
      </c>
      <c r="F54" s="18"/>
      <c r="G54" s="17"/>
      <c r="H54" s="12"/>
    </row>
    <row r="55" spans="1:9" ht="16.5">
      <c r="A55" s="7">
        <v>37</v>
      </c>
      <c r="B55" s="11" t="s">
        <v>17</v>
      </c>
      <c r="C55" s="4"/>
      <c r="D55" s="5" t="s">
        <v>26</v>
      </c>
      <c r="E55" s="21">
        <f>25*0.28</f>
        <v>7.0000000000000009</v>
      </c>
      <c r="F55" s="18"/>
      <c r="G55" s="17"/>
      <c r="H55" s="12"/>
      <c r="I55" s="2"/>
    </row>
    <row r="57" spans="1:9" ht="14.25">
      <c r="B57" s="25"/>
      <c r="C57" s="25"/>
      <c r="D57" s="25"/>
      <c r="E57" s="25"/>
      <c r="F57" s="25"/>
    </row>
  </sheetData>
  <mergeCells count="12">
    <mergeCell ref="B57:F57"/>
    <mergeCell ref="A1:H1"/>
    <mergeCell ref="A2:H2"/>
    <mergeCell ref="A3:A4"/>
    <mergeCell ref="B3:B4"/>
    <mergeCell ref="C3:C4"/>
    <mergeCell ref="D3:D4"/>
    <mergeCell ref="E3:E4"/>
    <mergeCell ref="F3:G3"/>
    <mergeCell ref="H3:H4"/>
    <mergeCell ref="A34:A43"/>
    <mergeCell ref="A44:A49"/>
  </mergeCells>
  <phoneticPr fontId="0" type="noConversion"/>
  <printOptions horizontalCentered="1"/>
  <pageMargins left="0.59" right="0.39" top="0.5" bottom="0" header="0.25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view="pageBreakPreview" zoomScale="145" zoomScaleSheetLayoutView="145" workbookViewId="0">
      <selection activeCell="A2" sqref="A2:E2"/>
    </sheetView>
  </sheetViews>
  <sheetFormatPr defaultRowHeight="12.75"/>
  <cols>
    <col min="1" max="1" width="5" style="1" customWidth="1"/>
    <col min="2" max="2" width="56.42578125" style="1" customWidth="1"/>
    <col min="3" max="3" width="6.85546875" style="1" bestFit="1" customWidth="1"/>
    <col min="4" max="4" width="8" style="1" bestFit="1" customWidth="1"/>
    <col min="5" max="5" width="15.5703125" style="1" bestFit="1" customWidth="1"/>
    <col min="6" max="16384" width="9.140625" style="1"/>
  </cols>
  <sheetData>
    <row r="1" spans="1:5" ht="76.5" customHeight="1">
      <c r="A1" s="42" t="s">
        <v>86</v>
      </c>
      <c r="B1" s="42"/>
      <c r="C1" s="42"/>
      <c r="D1" s="42"/>
      <c r="E1" s="42"/>
    </row>
    <row r="2" spans="1:5" ht="38.25" customHeight="1">
      <c r="A2" s="33" t="s">
        <v>42</v>
      </c>
      <c r="B2" s="33"/>
      <c r="C2" s="33"/>
      <c r="D2" s="33"/>
      <c r="E2" s="33"/>
    </row>
    <row r="3" spans="1:5" ht="30.75" customHeight="1">
      <c r="A3" s="40" t="s">
        <v>0</v>
      </c>
      <c r="B3" s="40" t="s">
        <v>5</v>
      </c>
      <c r="C3" s="40" t="s">
        <v>6</v>
      </c>
      <c r="D3" s="40" t="s">
        <v>7</v>
      </c>
      <c r="E3" s="41" t="s">
        <v>14</v>
      </c>
    </row>
    <row r="4" spans="1:5" ht="18.75" customHeight="1">
      <c r="A4" s="7">
        <v>1</v>
      </c>
      <c r="B4" s="10" t="s">
        <v>83</v>
      </c>
      <c r="C4" s="14" t="s">
        <v>1</v>
      </c>
      <c r="D4" s="7">
        <v>2</v>
      </c>
      <c r="E4" s="7" t="s">
        <v>11</v>
      </c>
    </row>
    <row r="5" spans="1:5" ht="18.75" customHeight="1">
      <c r="A5" s="7">
        <v>2</v>
      </c>
      <c r="B5" s="8" t="s">
        <v>35</v>
      </c>
      <c r="C5" s="9" t="s">
        <v>36</v>
      </c>
      <c r="D5" s="7">
        <v>2</v>
      </c>
      <c r="E5" s="10"/>
    </row>
    <row r="6" spans="1:5" ht="18.75" customHeight="1">
      <c r="A6" s="7">
        <v>3</v>
      </c>
      <c r="B6" s="8" t="s">
        <v>84</v>
      </c>
      <c r="C6" s="9" t="s">
        <v>36</v>
      </c>
      <c r="D6" s="7">
        <v>1</v>
      </c>
      <c r="E6" s="10"/>
    </row>
    <row r="7" spans="1:5" ht="15.75">
      <c r="A7" s="7">
        <v>4</v>
      </c>
      <c r="B7" s="8" t="s">
        <v>51</v>
      </c>
      <c r="C7" s="9" t="s">
        <v>3</v>
      </c>
      <c r="D7" s="17">
        <v>105</v>
      </c>
      <c r="E7" s="10"/>
    </row>
    <row r="8" spans="1:5" ht="15.75">
      <c r="A8" s="7">
        <v>5</v>
      </c>
      <c r="B8" s="8" t="s">
        <v>40</v>
      </c>
      <c r="C8" s="9" t="s">
        <v>1</v>
      </c>
      <c r="D8" s="17">
        <v>3</v>
      </c>
      <c r="E8" s="10"/>
    </row>
    <row r="9" spans="1:5" ht="21" customHeight="1">
      <c r="A9" s="7">
        <v>6</v>
      </c>
      <c r="B9" s="8" t="s">
        <v>52</v>
      </c>
      <c r="C9" s="9" t="s">
        <v>1</v>
      </c>
      <c r="D9" s="17">
        <v>2</v>
      </c>
      <c r="E9" s="14"/>
    </row>
    <row r="10" spans="1:5" ht="36.75" customHeight="1">
      <c r="A10" s="7">
        <v>7</v>
      </c>
      <c r="B10" s="6" t="s">
        <v>8</v>
      </c>
      <c r="C10" s="14" t="s">
        <v>15</v>
      </c>
      <c r="D10" s="17">
        <v>25</v>
      </c>
      <c r="E10" s="10"/>
    </row>
  </sheetData>
  <mergeCells count="2">
    <mergeCell ref="A2:E2"/>
    <mergeCell ref="A1:E1"/>
  </mergeCells>
  <printOptions horizontalCentered="1"/>
  <pageMargins left="0.59" right="0.39" top="0.5" bottom="0" header="0.25" footer="0"/>
  <pageSetup paperSize="9" orientation="portrait" r:id="rId1"/>
  <headerFooter alignWithMargins="0"/>
  <rowBreaks count="1" manualBreakCount="1">
    <brk id="1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spec.</vt:lpstr>
      <vt:lpstr>sam. moculoba</vt:lpstr>
      <vt:lpstr>'sam. moculoba'!Print_Area</vt:lpstr>
      <vt:lpstr>spec.!Print_Area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Gaga</cp:lastModifiedBy>
  <cp:lastPrinted>2020-03-09T10:11:41Z</cp:lastPrinted>
  <dcterms:created xsi:type="dcterms:W3CDTF">2007-12-14T14:21:51Z</dcterms:created>
  <dcterms:modified xsi:type="dcterms:W3CDTF">2020-03-09T10:11:43Z</dcterms:modified>
</cp:coreProperties>
</file>